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17" l="1"/>
  <c r="N17"/>
  <c r="E17"/>
  <c r="O17"/>
  <c r="F17"/>
  <c r="D17"/>
  <c r="P17"/>
  <c r="N22"/>
  <c r="E22"/>
  <c r="D22"/>
  <c r="O22"/>
  <c r="F22"/>
  <c r="P22"/>
  <c r="R27"/>
  <c r="N27"/>
  <c r="E27"/>
  <c r="O27"/>
  <c r="F27"/>
  <c r="D27"/>
  <c r="P27"/>
  <c r="R37"/>
  <c r="N37"/>
  <c r="E37"/>
  <c r="O37"/>
  <c r="F37"/>
  <c r="D37"/>
  <c r="P37"/>
  <c r="R32"/>
  <c r="N32"/>
  <c r="E32"/>
  <c r="D32"/>
  <c r="O32"/>
  <c r="F32"/>
  <c r="P32"/>
  <c r="G39"/>
  <c r="H8"/>
  <c r="R8" s="1"/>
  <c r="G12"/>
  <c r="H13"/>
  <c r="R13" s="1"/>
  <c r="H18"/>
  <c r="R18" s="1"/>
  <c r="R22" s="1"/>
  <c r="H23"/>
  <c r="R23" s="1"/>
  <c r="H28"/>
  <c r="R28" s="1"/>
  <c r="H33"/>
  <c r="R33" s="1"/>
  <c r="Q39"/>
  <c r="N39" l="1"/>
  <c r="F39"/>
  <c r="H37"/>
  <c r="I36" s="1"/>
  <c r="S36" s="1"/>
  <c r="H17"/>
  <c r="I16" s="1"/>
  <c r="S16" s="1"/>
  <c r="R12"/>
  <c r="N12"/>
  <c r="E12"/>
  <c r="E39" s="1"/>
  <c r="O12"/>
  <c r="O39" s="1"/>
  <c r="F12"/>
  <c r="D12"/>
  <c r="D39" s="1"/>
  <c r="R39"/>
  <c r="H12"/>
  <c r="P12"/>
  <c r="P39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<sst xmlns="http://schemas.openxmlformats.org/spreadsheetml/2006/main" count="116" uniqueCount="76">
  <si>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</si>
  <si>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</si>
  <si>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</si>
  <si>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Sokol Husovice</t>
  </si>
  <si>
    <t>Datum:  </t>
  </si>
  <si>
    <t>26.9.2020</t>
  </si>
  <si>
    <t>Domácí</t>
  </si>
  <si>
    <t>TJ Sokol Husovice B</t>
  </si>
  <si>
    <t>Hosté</t>
  </si>
  <si>
    <t>HKK Olomouc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</si>
  <si>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</si>
  <si>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</si>
  <si>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</si>
  <si>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</si>
  <si>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</si>
  <si>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</si>
  <si>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</si>
  <si>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</si>
  <si>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</si>
  <si>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</si>
  <si>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</si>
  <si>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Žižlavský</t>
  </si>
  <si>
    <t>Havran</t>
  </si>
  <si>
    <t>Tomáš</t>
  </si>
  <si>
    <t>Radek</t>
  </si>
  <si>
    <t>Hnát</t>
  </si>
  <si>
    <t>Sekanina</t>
  </si>
  <si>
    <t>Jakub</t>
  </si>
  <si>
    <t>Milan</t>
  </si>
  <si>
    <t>Válka</t>
  </si>
  <si>
    <t>Albrecht</t>
  </si>
  <si>
    <t>Michal</t>
  </si>
  <si>
    <t>Meluzín</t>
  </si>
  <si>
    <t>Sobota</t>
  </si>
  <si>
    <t>Radim</t>
  </si>
  <si>
    <t>Břetislav</t>
  </si>
  <si>
    <t>Radil</t>
  </si>
  <si>
    <t>Hendrych</t>
  </si>
  <si>
    <t>Jiří</t>
  </si>
  <si>
    <t>Jaromír</t>
  </si>
  <si>
    <t>Plšek</t>
  </si>
  <si>
    <t>Bartoš</t>
  </si>
  <si>
    <t>David</t>
  </si>
  <si>
    <t>Kamil</t>
  </si>
  <si>
    <t>Celkový výkon družstva  </t>
  </si>
  <si>
    <t>Vedoucí družstva         Jméno:</t>
  </si>
  <si>
    <t>Jakub Hnát</t>
  </si>
  <si>
    <t>Bodový zisk</t>
  </si>
  <si>
    <t>Radek Havran</t>
  </si>
  <si>
    <t>Podpis:</t>
  </si>
  <si>
    <t>Rozhodčí</t>
  </si>
  <si>
    <t>Jméno:</t>
  </si>
  <si>
    <t>Martin Gabrhel</t>
  </si>
  <si>
    <t>Číslo průkazu:</t>
  </si>
  <si>
    <t>B/406</t>
  </si>
  <si>
    <t>Čas zahájení utkání:  </t>
  </si>
  <si>
    <t>10:30</t>
  </si>
  <si>
    <t>Teplota na kuželně:  </t>
  </si>
  <si>
    <t>Čas ukončení utkání:  </t>
  </si>
  <si>
    <t>17:01</t>
  </si>
  <si>
    <t>Počet diváků:  </t>
  </si>
  <si>
    <t>Platnost kolaudačního protokolu:  </t>
  </si>
  <si>
    <t>31.8.2021</t>
  </si>
  <si>
    <t>Připomínky k technickému stavu kuželny:</t>
  </si>
  <si>
    <t>_x0001__x0001_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</si>
  <si>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</si>
  <si>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</si>
  <si>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</si>
  <si>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</si>
  <si>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</si>
  <si>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</si>
  <si>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</si>
  <si>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</si>
  <si>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 start náhradníka Milan Sekanina HKK Olomouc</t>
  </si>
  <si>
    <t xml:space="preserve">Datum a podpis rozhodčího:  </t>
  </si>
  <si>
    <t>26.9.2020 Martin Gabrhel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</si>
</sst>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7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106</v>
      </c>
      <c r="E8" s="12">
        <v>54</v>
      </c>
      <c r="F8" s="12">
        <v>0</v>
      </c>
      <c r="G8" s="13">
        <f>IF(AND(ISBLANK(D8),ISBLANK(E8)),"",D8+E8)</f>
        <v>160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99</v>
      </c>
      <c r="O8" s="12">
        <v>43</v>
      </c>
      <c r="P8" s="12">
        <v>0</v>
      </c>
      <c r="Q8" s="13">
        <f>IF(AND(ISBLANK(N8),ISBLANK(O8)),"",N8+O8)</f>
        <v>142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61</v>
      </c>
      <c r="F9" s="18">
        <v>0</v>
      </c>
      <c r="G9" s="19">
        <f>IF(AND(ISBLANK(D9),ISBLANK(E9)),"",D9+E9)</f>
        <v>156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53</v>
      </c>
      <c r="P9" s="18">
        <v>0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51</v>
      </c>
      <c r="F10" s="18">
        <v>0</v>
      </c>
      <c r="G10" s="19">
        <f>IF(AND(ISBLANK(D10),ISBLANK(E10)),"",D10+E10)</f>
        <v>147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105</v>
      </c>
      <c r="O10" s="18">
        <v>52</v>
      </c>
      <c r="P10" s="18">
        <v>2</v>
      </c>
      <c r="Q10" s="19">
        <f>IF(AND(ISBLANK(N10),ISBLANK(O10)),"",N10+O10)</f>
        <v>157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44</v>
      </c>
      <c r="F11" s="23">
        <v>3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45</v>
      </c>
      <c r="P11" s="23">
        <v>0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18659</v>
      </c>
      <c r="B12" s="97"/>
      <c r="C12" s="26" t="s">
        <v>18</v>
      </c>
      <c r="D12" s="27">
        <f>IF(ISNUMBER($G12),SUM(D8:D11),"")</f>
        <v>401</v>
      </c>
      <c r="E12" s="28">
        <f>IF(ISNUMBER($G12),SUM(E8:E11),"")</f>
        <v>210</v>
      </c>
      <c r="F12" s="28">
        <f>IF(ISNUMBER($G12),SUM(F8:F11),"")</f>
        <v>3</v>
      </c>
      <c r="G12" s="29">
        <f>IF(SUM($G8:$G11)+SUM($Q8:$Q11)&gt;0,SUM(G8:G11),"")</f>
        <v>611</v>
      </c>
      <c r="H12" s="27">
        <f>IF(ISNUMBER($G12),SUM(H8:H11),"")</f>
        <v>3</v>
      </c>
      <c r="I12" s="99"/>
      <c r="K12" s="96">
        <v>7702</v>
      </c>
      <c r="L12" s="97"/>
      <c r="M12" s="26" t="s">
        <v>18</v>
      </c>
      <c r="N12" s="27">
        <f>IF(ISNUMBER($G12),SUM(N8:N11),"")</f>
        <v>382</v>
      </c>
      <c r="O12" s="28">
        <f>IF(ISNUMBER($G12),SUM(O8:O11),"")</f>
        <v>193</v>
      </c>
      <c r="P12" s="28">
        <f>IF(ISNUMBER($G12),SUM(P8:P11),"")</f>
        <v>2</v>
      </c>
      <c r="Q12" s="29">
        <f>IF(SUM($G8:$G11)+SUM($Q8:$Q11)&gt;0,SUM(Q8:Q11),"")</f>
        <v>575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75</v>
      </c>
      <c r="E13" s="12">
        <v>42</v>
      </c>
      <c r="F13" s="12">
        <v>1</v>
      </c>
      <c r="G13" s="13">
        <f>IF(AND(ISBLANK(D13),ISBLANK(E13)),"",D13+E13)</f>
        <v>117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44</v>
      </c>
      <c r="P13" s="12">
        <v>1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45</v>
      </c>
      <c r="F14" s="18">
        <v>1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49</v>
      </c>
      <c r="P14" s="18">
        <v>2</v>
      </c>
      <c r="Q14" s="19">
        <f>IF(AND(ISBLANK(N14),ISBLANK(O14)),"",N14+O14)</f>
        <v>144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43</v>
      </c>
      <c r="F15" s="18">
        <v>1</v>
      </c>
      <c r="G15" s="19">
        <f>IF(AND(ISBLANK(D15),ISBLANK(E15)),"",D15+E15)</f>
        <v>130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39</v>
      </c>
      <c r="P15" s="18">
        <v>3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52</v>
      </c>
      <c r="F16" s="23">
        <v>1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35</v>
      </c>
      <c r="P16" s="23">
        <v>1</v>
      </c>
      <c r="Q16" s="24">
        <f>IF(AND(ISBLANK(N16),ISBLANK(O16)),"",N16+O16)</f>
        <v>123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19616</v>
      </c>
      <c r="B17" s="97"/>
      <c r="C17" s="26" t="s">
        <v>18</v>
      </c>
      <c r="D17" s="27">
        <f>IF(ISNUMBER($G17),SUM(D13:D16),"")</f>
        <v>352</v>
      </c>
      <c r="E17" s="28">
        <f>IF(ISNUMBER($G17),SUM(E13:E16),"")</f>
        <v>182</v>
      </c>
      <c r="F17" s="28">
        <f>IF(ISNUMBER($G17),SUM(F13:F16),"")</f>
        <v>4</v>
      </c>
      <c r="G17" s="29">
        <f>IF(SUM($G13:$G16)+SUM($Q13:$Q16)&gt;0,SUM(G13:G16),"")</f>
        <v>534</v>
      </c>
      <c r="H17" s="27">
        <f>IF(ISNUMBER($G17),SUM(H13:H16),"")</f>
        <v>3</v>
      </c>
      <c r="I17" s="99"/>
      <c r="K17" s="96">
        <v>7694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167</v>
      </c>
      <c r="P17" s="28">
        <f>IF(ISNUMBER($G17),SUM(P13:P16),"")</f>
        <v>7</v>
      </c>
      <c r="Q17" s="29">
        <f>IF(SUM($G13:$G16)+SUM($Q13:$Q16)&gt;0,SUM(Q13:Q16),"")</f>
        <v>540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35</v>
      </c>
      <c r="F18" s="12">
        <v>3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62</v>
      </c>
      <c r="P18" s="12">
        <v>0</v>
      </c>
      <c r="Q18" s="13">
        <f>IF(AND(ISBLANK(N18),ISBLANK(O18)),"",N18+O18)</f>
        <v>156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58</v>
      </c>
      <c r="F19" s="18">
        <v>0</v>
      </c>
      <c r="G19" s="19">
        <f>IF(AND(ISBLANK(D19),ISBLANK(E19)),"",D19+E19)</f>
        <v>156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54</v>
      </c>
      <c r="P19" s="18">
        <v>2</v>
      </c>
      <c r="Q19" s="19">
        <f>IF(AND(ISBLANK(N19),ISBLANK(O19)),"",N19+O19)</f>
        <v>150</v>
      </c>
      <c r="R19" s="20">
        <f>IF(ISNUMBER($H19),1-$H19,"")</f>
        <v>0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97</v>
      </c>
      <c r="E20" s="18">
        <v>42</v>
      </c>
      <c r="F20" s="18">
        <v>2</v>
      </c>
      <c r="G20" s="19">
        <f>IF(AND(ISBLANK(D20),ISBLANK(E20)),"",D20+E20)</f>
        <v>139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90</v>
      </c>
      <c r="O20" s="18">
        <v>54</v>
      </c>
      <c r="P20" s="18">
        <v>0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41</v>
      </c>
      <c r="F21" s="23">
        <v>1</v>
      </c>
      <c r="G21" s="24">
        <f>IF(AND(ISBLANK(D21),ISBLANK(E21)),"",D21+E21)</f>
        <v>141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107</v>
      </c>
      <c r="O21" s="23">
        <v>63</v>
      </c>
      <c r="P21" s="23">
        <v>1</v>
      </c>
      <c r="Q21" s="24">
        <f>IF(AND(ISBLANK(N21),ISBLANK(O21)),"",N21+O21)</f>
        <v>170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15816</v>
      </c>
      <c r="B22" s="97"/>
      <c r="C22" s="26" t="s">
        <v>18</v>
      </c>
      <c r="D22" s="27">
        <f>IF(ISNUMBER($G22),SUM(D18:D21),"")</f>
        <v>379</v>
      </c>
      <c r="E22" s="28">
        <f>IF(ISNUMBER($G22),SUM(E18:E21),"")</f>
        <v>176</v>
      </c>
      <c r="F22" s="28">
        <f>IF(ISNUMBER($G22),SUM(F18:F21),"")</f>
        <v>6</v>
      </c>
      <c r="G22" s="29">
        <f>IF(SUM($G18:$G21)+SUM($Q18:$Q21)&gt;0,SUM(G18:G21),"")</f>
        <v>555</v>
      </c>
      <c r="H22" s="27">
        <f>IF(ISNUMBER($G22),SUM(H18:H21),"")</f>
        <v>1</v>
      </c>
      <c r="I22" s="99"/>
      <c r="K22" s="96">
        <v>17646</v>
      </c>
      <c r="L22" s="97"/>
      <c r="M22" s="26" t="s">
        <v>18</v>
      </c>
      <c r="N22" s="27">
        <f>IF(ISNUMBER($G22),SUM(N18:N21),"")</f>
        <v>387</v>
      </c>
      <c r="O22" s="28">
        <f>IF(ISNUMBER($G22),SUM(O18:O21),"")</f>
        <v>233</v>
      </c>
      <c r="P22" s="28">
        <f>IF(ISNUMBER($G22),SUM(P18:P21),"")</f>
        <v>3</v>
      </c>
      <c r="Q22" s="29">
        <f>IF(SUM($G18:$G21)+SUM($Q18:$Q21)&gt;0,SUM(Q18:Q21),"")</f>
        <v>620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44</v>
      </c>
      <c r="F23" s="12">
        <v>1</v>
      </c>
      <c r="G23" s="13">
        <f>IF(AND(ISBLANK(D23),ISBLANK(E23)),"",D23+E23)</f>
        <v>130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86</v>
      </c>
      <c r="O23" s="12">
        <v>41</v>
      </c>
      <c r="P23" s="12">
        <v>1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25</v>
      </c>
      <c r="F24" s="18">
        <v>5</v>
      </c>
      <c r="G24" s="19">
        <f>IF(AND(ISBLANK(D24),ISBLANK(E24)),"",D24+E24)</f>
        <v>117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35</v>
      </c>
      <c r="P24" s="18">
        <v>0</v>
      </c>
      <c r="Q24" s="19">
        <f>IF(AND(ISBLANK(N24),ISBLANK(O24)),"",N24+O24)</f>
        <v>128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102</v>
      </c>
      <c r="E25" s="18">
        <v>47</v>
      </c>
      <c r="F25" s="18">
        <v>1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86</v>
      </c>
      <c r="O25" s="18">
        <v>53</v>
      </c>
      <c r="P25" s="18">
        <v>0</v>
      </c>
      <c r="Q25" s="19">
        <f>IF(AND(ISBLANK(N25),ISBLANK(O25)),"",N25+O25)</f>
        <v>139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44</v>
      </c>
      <c r="F26" s="23">
        <v>0</v>
      </c>
      <c r="G26" s="24">
        <f>IF(AND(ISBLANK(D26),ISBLANK(E26)),"",D26+E26)</f>
        <v>136</v>
      </c>
      <c r="H26" s="25">
        <f>IF(OR(ISNUMBER($G26),ISNUMBER($Q26)),(SIGN(N($G26)-N($Q26))+1)/2,"")</f>
        <v>0</v>
      </c>
      <c r="I26" s="98">
        <f>IF(ISNUMBER(H27),(SIGN(1000*($H27-$R27)+$G27-$Q27)+1)/2,"")</f>
        <v>0.5</v>
      </c>
      <c r="K26" s="94"/>
      <c r="L26" s="95"/>
      <c r="M26" s="21">
        <v>4</v>
      </c>
      <c r="N26" s="22">
        <v>102</v>
      </c>
      <c r="O26" s="23">
        <v>36</v>
      </c>
      <c r="P26" s="23">
        <v>1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0.5</v>
      </c>
    </row>
    <row r="27" spans="1:19" ht="15.9" customHeight="1">
      <c r="A27" s="96">
        <v>20840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160</v>
      </c>
      <c r="F27" s="28">
        <f>IF(ISNUMBER($G27),SUM(F23:F26),"")</f>
        <v>7</v>
      </c>
      <c r="G27" s="29">
        <f>IF(SUM($G23:$G26)+SUM($Q23:$Q26)&gt;0,SUM(G23:G26),"")</f>
        <v>532</v>
      </c>
      <c r="H27" s="27">
        <f>IF(ISNUMBER($G27),SUM(H23:H26),"")</f>
        <v>2</v>
      </c>
      <c r="I27" s="99"/>
      <c r="K27" s="96">
        <v>18569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165</v>
      </c>
      <c r="P27" s="28">
        <f>IF(ISNUMBER($G27),SUM(P23:P26),"")</f>
        <v>2</v>
      </c>
      <c r="Q27" s="29">
        <f>IF(SUM($G23:$G26)+SUM($Q23:$Q26)&gt;0,SUM(Q23:Q26),"")</f>
        <v>532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91</v>
      </c>
      <c r="E28" s="12">
        <v>41</v>
      </c>
      <c r="F28" s="12">
        <v>3</v>
      </c>
      <c r="G28" s="13">
        <f>IF(AND(ISBLANK(D28),ISBLANK(E28)),"",D28+E28)</f>
        <v>132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93</v>
      </c>
      <c r="O28" s="12">
        <v>36</v>
      </c>
      <c r="P28" s="12">
        <v>1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53</v>
      </c>
      <c r="F29" s="18">
        <v>1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52</v>
      </c>
      <c r="P29" s="18">
        <v>0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100</v>
      </c>
      <c r="E30" s="18">
        <v>60</v>
      </c>
      <c r="F30" s="18">
        <v>1</v>
      </c>
      <c r="G30" s="19">
        <f>IF(AND(ISBLANK(D30),ISBLANK(E30)),"",D30+E30)</f>
        <v>160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99</v>
      </c>
      <c r="O30" s="18">
        <v>45</v>
      </c>
      <c r="P30" s="18">
        <v>3</v>
      </c>
      <c r="Q30" s="19">
        <f>IF(AND(ISBLANK(N30),ISBLANK(O30)),"",N30+O30)</f>
        <v>144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41</v>
      </c>
      <c r="F31" s="23">
        <v>1</v>
      </c>
      <c r="G31" s="24">
        <f>IF(AND(ISBLANK(D31),ISBLANK(E31)),"",D31+E31)</f>
        <v>134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36</v>
      </c>
      <c r="P31" s="23">
        <v>1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6562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195</v>
      </c>
      <c r="F32" s="28">
        <f>IF(ISNUMBER($G32),SUM(F28:F31),"")</f>
        <v>6</v>
      </c>
      <c r="G32" s="29">
        <f>IF(SUM($G28:$G31)+SUM($Q28:$Q31)&gt;0,SUM(G28:G31),"")</f>
        <v>572</v>
      </c>
      <c r="H32" s="27">
        <f>IF(ISNUMBER($G32),SUM(H28:H31),"")</f>
        <v>4</v>
      </c>
      <c r="I32" s="99"/>
      <c r="K32" s="96">
        <v>19290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169</v>
      </c>
      <c r="P32" s="28">
        <f>IF(ISNUMBER($G32),SUM(P28:P31),"")</f>
        <v>5</v>
      </c>
      <c r="Q32" s="29">
        <f>IF(SUM($G28:$G31)+SUM($Q28:$Q31)&gt;0,SUM(Q28:Q31),"")</f>
        <v>534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34</v>
      </c>
      <c r="F33" s="12">
        <v>4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98</v>
      </c>
      <c r="O33" s="12">
        <v>60</v>
      </c>
      <c r="P33" s="12">
        <v>0</v>
      </c>
      <c r="Q33" s="13">
        <f>IF(AND(ISBLANK(N33),ISBLANK(O33)),"",N33+O33)</f>
        <v>158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42</v>
      </c>
      <c r="F34" s="18">
        <v>1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42</v>
      </c>
      <c r="P34" s="18">
        <v>2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88</v>
      </c>
      <c r="E35" s="18">
        <v>53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88</v>
      </c>
      <c r="O35" s="18">
        <v>49</v>
      </c>
      <c r="P35" s="18">
        <v>2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54</v>
      </c>
      <c r="F36" s="23">
        <v>0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44</v>
      </c>
      <c r="P36" s="23">
        <v>2</v>
      </c>
      <c r="Q36" s="24">
        <f>IF(AND(ISBLANK(N36),ISBLANK(O36)),"",N36+O36)</f>
        <v>143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14720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183</v>
      </c>
      <c r="F37" s="28">
        <f>IF(ISNUMBER($G37),SUM(F33:F36),"")</f>
        <v>5</v>
      </c>
      <c r="G37" s="29">
        <f>IF(SUM($G33:$G36)+SUM($Q33:$Q36)&gt;0,SUM(G33:G36),"")</f>
        <v>563</v>
      </c>
      <c r="H37" s="27">
        <f>IF(ISNUMBER($G37),SUM(H33:H36),"")</f>
        <v>3</v>
      </c>
      <c r="I37" s="99"/>
      <c r="K37" s="96">
        <v>18634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195</v>
      </c>
      <c r="P37" s="28">
        <f>IF(ISNUMBER($G37),SUM(P33:P36),"")</f>
        <v>6</v>
      </c>
      <c r="Q37" s="29">
        <f>IF(SUM($G33:$G36)+SUM($Q33:$Q36)&gt;0,SUM(Q33:Q36),"")</f>
        <v>572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2261</v>
      </c>
      <c r="E39" s="34">
        <f>IF(ISNUMBER($G39),SUM(E12,E17,E22,E27,E32,E37),"")</f>
        <v>1106</v>
      </c>
      <c r="F39" s="34">
        <f>IF(ISNUMBER($G39),SUM(F12,F17,F22,F27,F32,F37),"")</f>
        <v>31</v>
      </c>
      <c r="G39" s="35">
        <f>IF(SUM($G$8:$G$37)+SUM($Q$8:$Q$37)&gt;0,SUM(G12,G17,G22,G27,G32,G37),"")</f>
        <v>3367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2251</v>
      </c>
      <c r="O39" s="34">
        <f>IF(ISNUMBER($G39),SUM(O12,O17,O22,O27,O32,O37),"")</f>
        <v>1122</v>
      </c>
      <c r="P39" s="34">
        <f>IF(ISNUMBER($G39),SUM(P12,P17,P22,P27,P32,P37),"")</f>
        <v>25</v>
      </c>
      <c r="Q39" s="35">
        <f>IF(SUM($G$8:$G$37)+SUM($Q$8:$Q$37)&gt;0,SUM(Q12,Q17,Q22,Q27,Q32,Q37),"")</f>
        <v>3373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4.5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3.5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Husovice B – HKK Olomouc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19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8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66</v>
      </c>
      <c r="C55" s="46"/>
      <c r="D55" s="47"/>
      <c r="E55" s="59" t="s">
        <v>67</v>
      </c>
      <c r="F55" s="46"/>
      <c r="G55" s="46"/>
      <c r="H55" s="46"/>
      <c r="I55" s="47"/>
      <c r="J55" s="44"/>
      <c r="K55" s="54"/>
      <c r="L55" s="59" t="s">
        <v>66</v>
      </c>
      <c r="M55" s="46"/>
      <c r="N55" s="47"/>
      <c r="O55" s="59" t="s">
        <v>67</v>
      </c>
      <c r="P55" s="46"/>
      <c r="Q55" s="46"/>
      <c r="R55" s="46"/>
      <c r="S55" s="57"/>
    </row>
    <row r="56" spans="1:19" ht="21" customHeight="1">
      <c r="A56" s="53" t="s">
        <v>68</v>
      </c>
      <c r="B56" s="48" t="s">
        <v>69</v>
      </c>
      <c r="C56" s="49"/>
      <c r="D56" s="50" t="s">
        <v>70</v>
      </c>
      <c r="E56" s="48" t="s">
        <v>69</v>
      </c>
      <c r="F56" s="51"/>
      <c r="G56" s="51"/>
      <c r="H56" s="55"/>
      <c r="I56" s="50" t="s">
        <v>70</v>
      </c>
      <c r="J56" s="44"/>
      <c r="K56" s="56" t="s">
        <v>68</v>
      </c>
      <c r="L56" s="48" t="s">
        <v>69</v>
      </c>
      <c r="M56" s="49"/>
      <c r="N56" s="50" t="s">
        <v>70</v>
      </c>
      <c r="O56" s="48" t="s">
        <v>69</v>
      </c>
      <c r="P56" s="51"/>
      <c r="Q56" s="51"/>
      <c r="R56" s="55"/>
      <c r="S56" s="58" t="s">
        <v>70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2020-09-26T16:00:53Z</dcterms:modified>
</cp:coreProperties>
</file>